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1.SCABS_AOPD_RISERVATO AOPD\2025\01.GARE 2025\25S017 - TRASPORTO AEREO DI ORGANI\25S017_v2 RIEDIZIONE\03.CAPITOLATO  INDIZIONE RICH_OFFERTA\Documenti_gara_Sintel\"/>
    </mc:Choice>
  </mc:AlternateContent>
  <bookViews>
    <workbookView xWindow="0" yWindow="0" windowWidth="19200" windowHeight="6650"/>
  </bookViews>
  <sheets>
    <sheet name="Allegato D" sheetId="1" r:id="rId1"/>
  </sheets>
  <definedNames>
    <definedName name="_xlnm.Print_Area" localSheetId="0">'Allegato D'!$A$1:$I$42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E20" i="1" l="1"/>
  <c r="I7" i="1" l="1"/>
  <c r="G6" i="1"/>
  <c r="H6" i="1" s="1"/>
  <c r="G7" i="1" l="1"/>
  <c r="H7" i="1" s="1"/>
  <c r="G8" i="1"/>
  <c r="H8" i="1" s="1"/>
  <c r="H9" i="1" l="1"/>
  <c r="H11" i="1" s="1"/>
  <c r="F13" i="1" s="1"/>
  <c r="G9" i="1"/>
</calcChain>
</file>

<file path=xl/sharedStrings.xml><?xml version="1.0" encoding="utf-8"?>
<sst xmlns="http://schemas.openxmlformats.org/spreadsheetml/2006/main" count="60" uniqueCount="55">
  <si>
    <t>Lotto</t>
  </si>
  <si>
    <t>Riferimento</t>
  </si>
  <si>
    <t>Unità di misura</t>
  </si>
  <si>
    <t>Prezzo unitario offerto</t>
  </si>
  <si>
    <t xml:space="preserve">Prezzo complessivo annuo </t>
  </si>
  <si>
    <t>Unico</t>
  </si>
  <si>
    <t>IVA %</t>
  </si>
  <si>
    <t>% RIBASSO</t>
  </si>
  <si>
    <t>Tutti i prezzi sopraindicati sono impegnativi e irrevocabili per almeno 240 giorni a decorrere dalla data ultima fissata per la presentazione dell’offerta.</t>
  </si>
  <si>
    <t>Data ____________________</t>
  </si>
  <si>
    <t>Le stime dei fabbisogni sopra indicati si devono intendere indicative e possono subire variazioni in diminuzione o in aumento fino a concorrenza del quinto dell’importo del contratto, senza che il fornitore possa sollevare eccezioni al riguardo o pretendere indennità di sorta.</t>
  </si>
  <si>
    <t>Dichiara che i costo della manodopera di cui all'art. 108, comma 9 del D.Lgs. 36/2023 sono pari ad € __________</t>
  </si>
  <si>
    <t>Dettaglia il costo del personale come di seguito riportato:</t>
  </si>
  <si>
    <t>Qualifica</t>
  </si>
  <si>
    <t>CCNL Applicato</t>
  </si>
  <si>
    <t>Il documento dovrà essere sottoscritto a pena esclusione dalla procedura con firma digitale del titolare/legale rappresentante/procuratore della Ditta.</t>
  </si>
  <si>
    <t>Dettaglio</t>
  </si>
  <si>
    <t>Si precisa che la ditta dovrà offrire tutti i servizi previsti nei riferimenti che costituiscono il lotto, non verranno prese in considerazione offerte incomplete cioè mancanti anche di un solo riferimento.</t>
  </si>
  <si>
    <t>Firma del Legale Rappresentante _________________</t>
  </si>
  <si>
    <t xml:space="preserve">La scrivente Impresa ____________________________, con sede legale in ___________________, Via ____________________________, avente P.I./C.F. n. _______________, nella persona del Legale Rappresentante ____________________,  in riferimento alla Procedura in oggetto, preso atto delle modalità di espletamento della gara e delle condizioni che regolano il servizio in oggetto, formula la seguente offerta :
</t>
  </si>
  <si>
    <t>Prezzo complessivo per la durata di 48mesi</t>
  </si>
  <si>
    <t>A1</t>
  </si>
  <si>
    <t>A2</t>
  </si>
  <si>
    <t>A3</t>
  </si>
  <si>
    <t>TARIFFA per ciascun minuto di sosta/attesa nell’aeroporto di destinazione dell’equipe sanitaria e/o di prelievo dell’organo o paziente barellato</t>
  </si>
  <si>
    <t>€/Minuto</t>
  </si>
  <si>
    <t>€/evento</t>
  </si>
  <si>
    <t xml:space="preserve">Tariffa per minuto di volo </t>
  </si>
  <si>
    <t xml:space="preserve">Quantità annua stimata </t>
  </si>
  <si>
    <t>Costo 1 ora</t>
  </si>
  <si>
    <t>costo orario unitario</t>
  </si>
  <si>
    <t>costo totale per qualifica</t>
  </si>
  <si>
    <t>numero totale ore</t>
  </si>
  <si>
    <t>La ditta dichiara che con la presente offerta di aver preso visione e conoscenza di tutte le circostanze generali e particolari che possono aver influito sulla determinazione dei prezzi, sulle condizioni contrattuali e sulla esecuzione del servizio e di aver giudicato gli stessi realizzabili, gli elaborati progettuali adeguati ed i prezzi medesimi nel loro complesso remunerativi e tali da consentire l’offerta presentata, considerando che gli stessi rimarranno fissi ed invariabili.</t>
  </si>
  <si>
    <t>TOTALE OFFERTA SENZA IVA</t>
  </si>
  <si>
    <t>ONERI PER RISCHI INTERFERENZIALI STIMATI DALLA STAZIONE APPALTANTE</t>
  </si>
  <si>
    <t>TOTALE OFFERTA 48 MESI SENZA IVA CON ONERI PER RISCHI INTERFERENZIALI</t>
  </si>
  <si>
    <t>Dichiara che i costi concernenti l'adempimento delle disposizioni in materia di salute e sicurezza sui luoghi di lavoro di cui all'art. 108, comma 9 del D.Lgs. 36/2023 sono pari ad € ____________</t>
  </si>
  <si>
    <t>numero dipendenti per qualifica</t>
  </si>
  <si>
    <t>DIRITTI di approdo e servizi aeroportuali sugli aeroporti di 1) destinazione, 2) transito 3) rientro alla base di armamento, correlati con lo svolgimento dell’attività richiesta*</t>
  </si>
  <si>
    <t>TARIFFA per minuto di volo</t>
  </si>
  <si>
    <t>costo 1 minuto</t>
  </si>
  <si>
    <t xml:space="preserve">costo 1 ora </t>
  </si>
  <si>
    <t>% IVA</t>
  </si>
  <si>
    <t>offerta costo/min IVA esclusa</t>
  </si>
  <si>
    <t>offerta  costo/min IVA esclusa</t>
  </si>
  <si>
    <t>DIRITTI approdo/decollo e servizi aeroportuali sugli aeroporti di destinazione e di transito correlati con lo svolgimento dell’attività richiesta</t>
  </si>
  <si>
    <t>costo unitario</t>
  </si>
  <si>
    <t>offerta costo unitario IVA esclusa</t>
  </si>
  <si>
    <t>Per SERVIZI AGGIUNTIVI di trasporto aereo di pazienti assistiti e bisognevoli di urgenti interventi sanitari (art. 10 CSA). 
I prezzi offerti per i servizi aggiuntivi, applicabili solo in caso di attivazione di tali servizi, non possono essere superiori al 10% del valore offerto in gara per i servizi ordinari</t>
  </si>
  <si>
    <t>6760 minuti</t>
  </si>
  <si>
    <t>10169 minuti</t>
  </si>
  <si>
    <t>120 diritti</t>
  </si>
  <si>
    <t xml:space="preserve">ID GARA N. 25S017_v2  
Procedura aperta, ai sensi dell'art. 71 del D.Lgs. n. 36/2023, per l'affidamento del Servizio di trasporto aereo di organi/tessuti umani/campioni biologici ed equipe medica per l’Azienda Ospedale-Università Padova
</t>
  </si>
  <si>
    <t>Base asta per 48 MESI € 3.542.127,60 iva esclusa  - CIG BC0CD1B743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</si>
</sst>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2" fillId="0" borderId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/>
    <xf numFmtId="0" fontId="4" fillId="0" borderId="0" xfId="1" applyFont="1"/>
    <xf numFmtId="0" fontId="9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wrapText="1"/>
    </xf>
    <xf numFmtId="44" fontId="4" fillId="0" borderId="1" xfId="1" applyNumberFormat="1" applyFont="1" applyBorder="1"/>
    <xf numFmtId="44" fontId="4" fillId="0" borderId="1" xfId="3" applyFont="1" applyBorder="1"/>
    <xf numFmtId="0" fontId="4" fillId="0" borderId="0" xfId="1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44" fontId="9" fillId="0" borderId="1" xfId="1" applyNumberFormat="1" applyFont="1" applyBorder="1"/>
    <xf numFmtId="0" fontId="4" fillId="0" borderId="2" xfId="1" applyFont="1" applyFill="1" applyBorder="1" applyAlignment="1">
      <alignment horizontal="center" vertical="center" wrapText="1"/>
    </xf>
    <xf numFmtId="44" fontId="4" fillId="0" borderId="0" xfId="3" applyFont="1" applyBorder="1"/>
    <xf numFmtId="44" fontId="9" fillId="0" borderId="0" xfId="1" applyNumberFormat="1" applyFont="1" applyBorder="1"/>
    <xf numFmtId="44" fontId="4" fillId="0" borderId="0" xfId="1" applyNumberFormat="1" applyFont="1" applyBorder="1"/>
    <xf numFmtId="0" fontId="4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9" fontId="4" fillId="0" borderId="0" xfId="4" applyFont="1" applyFill="1"/>
    <xf numFmtId="9" fontId="4" fillId="0" borderId="0" xfId="4" applyFont="1" applyFill="1" applyAlignment="1">
      <alignment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top" wrapText="1"/>
    </xf>
    <xf numFmtId="0" fontId="4" fillId="0" borderId="2" xfId="1" applyFont="1" applyBorder="1" applyAlignment="1">
      <alignment horizontal="center" vertical="center" wrapText="1"/>
    </xf>
    <xf numFmtId="44" fontId="4" fillId="0" borderId="2" xfId="3" applyFont="1" applyFill="1" applyBorder="1" applyAlignment="1">
      <alignment horizontal="center" vertical="center" wrapText="1"/>
    </xf>
    <xf numFmtId="44" fontId="4" fillId="0" borderId="2" xfId="3" applyFont="1" applyBorder="1" applyAlignment="1">
      <alignment horizontal="center" vertical="center"/>
    </xf>
    <xf numFmtId="44" fontId="4" fillId="0" borderId="1" xfId="3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44" fontId="4" fillId="0" borderId="1" xfId="3" applyFont="1" applyFill="1" applyBorder="1" applyAlignment="1">
      <alignment vertical="center" wrapText="1"/>
    </xf>
    <xf numFmtId="44" fontId="4" fillId="0" borderId="1" xfId="3" applyFont="1" applyBorder="1" applyAlignment="1">
      <alignment vertical="center"/>
    </xf>
    <xf numFmtId="44" fontId="4" fillId="0" borderId="0" xfId="3" applyFont="1" applyBorder="1" applyAlignment="1">
      <alignment vertical="center"/>
    </xf>
    <xf numFmtId="0" fontId="4" fillId="0" borderId="0" xfId="1" applyFont="1" applyAlignment="1">
      <alignment horizontal="left"/>
    </xf>
    <xf numFmtId="0" fontId="5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9" fillId="0" borderId="1" xfId="0" applyFont="1" applyFill="1" applyBorder="1" applyAlignment="1">
      <alignment horizontal="right" vertical="center" wrapText="1"/>
    </xf>
    <xf numFmtId="4" fontId="9" fillId="0" borderId="1" xfId="0" applyNumberFormat="1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vertical="center"/>
    </xf>
    <xf numFmtId="10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1" xfId="1" applyFont="1" applyBorder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8" fillId="0" borderId="0" xfId="0" applyFont="1" applyFill="1" applyAlignment="1">
      <alignment horizontal="center" vertical="top" wrapText="1"/>
    </xf>
  </cellXfs>
  <cellStyles count="5">
    <cellStyle name="Normale" xfId="0" builtinId="0"/>
    <cellStyle name="Normale 3" xfId="1"/>
    <cellStyle name="Percentuale" xfId="4" builtinId="5"/>
    <cellStyle name="Valuta" xfId="3" builtinId="4"/>
    <cellStyle name="Valut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topLeftCell="A7" zoomScale="80" zoomScaleNormal="80" workbookViewId="0">
      <selection activeCell="F6" sqref="F6"/>
    </sheetView>
  </sheetViews>
  <sheetFormatPr defaultColWidth="8.7265625" defaultRowHeight="14" x14ac:dyDescent="0.3"/>
  <cols>
    <col min="1" max="1" width="14.54296875" style="2" customWidth="1"/>
    <col min="2" max="2" width="13" style="2" customWidth="1"/>
    <col min="3" max="3" width="26.54296875" style="7" customWidth="1"/>
    <col min="4" max="5" width="17.453125" style="10" customWidth="1"/>
    <col min="6" max="6" width="28.81640625" style="7" customWidth="1"/>
    <col min="7" max="7" width="16.1796875" style="7" customWidth="1"/>
    <col min="8" max="8" width="22.81640625" style="2" customWidth="1"/>
    <col min="9" max="9" width="25.1796875" style="2" customWidth="1"/>
    <col min="10" max="10" width="23.81640625" style="1" customWidth="1"/>
    <col min="11" max="11" width="31" style="1" customWidth="1"/>
    <col min="12" max="12" width="29" style="1" customWidth="1"/>
    <col min="13" max="16" width="8.7265625" style="1"/>
    <col min="17" max="16384" width="8.7265625" style="2"/>
  </cols>
  <sheetData>
    <row r="1" spans="1:16" ht="71.150000000000006" customHeight="1" x14ac:dyDescent="0.3">
      <c r="A1" s="52" t="s">
        <v>53</v>
      </c>
      <c r="B1" s="52"/>
      <c r="C1" s="52"/>
      <c r="D1" s="52"/>
      <c r="E1" s="52"/>
      <c r="F1" s="52"/>
      <c r="G1" s="52"/>
      <c r="H1" s="52"/>
      <c r="I1" s="24"/>
    </row>
    <row r="2" spans="1:16" ht="48.65" customHeight="1" x14ac:dyDescent="0.3">
      <c r="A2" s="56" t="s">
        <v>19</v>
      </c>
      <c r="B2" s="56"/>
      <c r="C2" s="56"/>
      <c r="D2" s="56"/>
      <c r="E2" s="56"/>
      <c r="F2" s="56"/>
      <c r="G2" s="56"/>
      <c r="H2" s="56"/>
      <c r="I2" s="26"/>
    </row>
    <row r="3" spans="1:16" ht="5.25" customHeight="1" x14ac:dyDescent="0.3">
      <c r="A3" s="26"/>
      <c r="B3" s="26"/>
      <c r="C3" s="26"/>
      <c r="D3" s="26"/>
      <c r="E3" s="26"/>
      <c r="F3" s="26"/>
      <c r="G3" s="26"/>
      <c r="H3" s="26"/>
      <c r="I3" s="26"/>
    </row>
    <row r="4" spans="1:16" ht="22.5" customHeight="1" x14ac:dyDescent="0.3">
      <c r="A4" s="51" t="s">
        <v>54</v>
      </c>
      <c r="B4" s="51"/>
      <c r="C4" s="51"/>
      <c r="D4" s="51"/>
      <c r="E4" s="51"/>
      <c r="F4" s="51"/>
      <c r="G4" s="51"/>
      <c r="H4" s="51"/>
      <c r="I4" s="51"/>
    </row>
    <row r="5" spans="1:16" ht="52" customHeight="1" x14ac:dyDescent="0.3">
      <c r="A5" s="3" t="s">
        <v>0</v>
      </c>
      <c r="B5" s="3" t="s">
        <v>1</v>
      </c>
      <c r="C5" s="3" t="s">
        <v>16</v>
      </c>
      <c r="D5" s="3" t="s">
        <v>2</v>
      </c>
      <c r="E5" s="3" t="s">
        <v>28</v>
      </c>
      <c r="F5" s="3" t="s">
        <v>3</v>
      </c>
      <c r="G5" s="3" t="s">
        <v>4</v>
      </c>
      <c r="H5" s="3" t="s">
        <v>20</v>
      </c>
      <c r="I5" s="3" t="s">
        <v>29</v>
      </c>
    </row>
    <row r="6" spans="1:16" s="31" customFormat="1" ht="37.5" customHeight="1" x14ac:dyDescent="0.35">
      <c r="A6" s="53" t="s">
        <v>5</v>
      </c>
      <c r="B6" s="25" t="s">
        <v>21</v>
      </c>
      <c r="C6" s="13" t="s">
        <v>27</v>
      </c>
      <c r="D6" s="27" t="s">
        <v>25</v>
      </c>
      <c r="E6" s="27" t="s">
        <v>50</v>
      </c>
      <c r="F6" s="28"/>
      <c r="G6" s="28">
        <f>+F6*12</f>
        <v>0</v>
      </c>
      <c r="H6" s="29">
        <f>+G6*4</f>
        <v>0</v>
      </c>
      <c r="I6" s="30">
        <f>F6*60</f>
        <v>0</v>
      </c>
      <c r="J6" s="37"/>
      <c r="K6" s="37"/>
      <c r="L6" s="37"/>
      <c r="M6" s="37"/>
      <c r="N6" s="37"/>
      <c r="O6" s="37"/>
      <c r="P6" s="37"/>
    </row>
    <row r="7" spans="1:16" s="31" customFormat="1" ht="139" customHeight="1" x14ac:dyDescent="0.35">
      <c r="A7" s="54"/>
      <c r="B7" s="4" t="s">
        <v>22</v>
      </c>
      <c r="C7" s="5" t="s">
        <v>24</v>
      </c>
      <c r="D7" s="32" t="s">
        <v>25</v>
      </c>
      <c r="E7" s="32" t="s">
        <v>51</v>
      </c>
      <c r="F7" s="33"/>
      <c r="G7" s="33">
        <f t="shared" ref="G7:G8" si="0">+F7*12</f>
        <v>0</v>
      </c>
      <c r="H7" s="34">
        <f>+G7*4</f>
        <v>0</v>
      </c>
      <c r="I7" s="30">
        <f>F7*60</f>
        <v>0</v>
      </c>
      <c r="J7" s="37"/>
      <c r="K7" s="37"/>
      <c r="L7" s="37"/>
      <c r="M7" s="37"/>
      <c r="N7" s="37"/>
      <c r="O7" s="37"/>
      <c r="P7" s="37"/>
    </row>
    <row r="8" spans="1:16" s="31" customFormat="1" ht="120.65" customHeight="1" x14ac:dyDescent="0.35">
      <c r="A8" s="55"/>
      <c r="B8" s="4" t="s">
        <v>23</v>
      </c>
      <c r="C8" s="5" t="s">
        <v>39</v>
      </c>
      <c r="D8" s="32" t="s">
        <v>26</v>
      </c>
      <c r="E8" s="32" t="s">
        <v>52</v>
      </c>
      <c r="F8" s="33"/>
      <c r="G8" s="33">
        <f t="shared" si="0"/>
        <v>0</v>
      </c>
      <c r="H8" s="34">
        <f>+G8*4</f>
        <v>0</v>
      </c>
      <c r="I8" s="35"/>
      <c r="J8" s="37"/>
      <c r="K8" s="37"/>
      <c r="L8" s="37"/>
      <c r="M8" s="37"/>
      <c r="N8" s="37"/>
      <c r="O8" s="37"/>
      <c r="P8" s="37"/>
    </row>
    <row r="9" spans="1:16" x14ac:dyDescent="0.3">
      <c r="A9" s="6"/>
      <c r="C9" s="49" t="s">
        <v>34</v>
      </c>
      <c r="D9" s="49"/>
      <c r="E9" s="49"/>
      <c r="F9" s="49"/>
      <c r="G9" s="8">
        <f>SUM(G6:G8)</f>
        <v>0</v>
      </c>
      <c r="H9" s="12">
        <f>SUM(H6:H8)</f>
        <v>0</v>
      </c>
      <c r="I9" s="15"/>
    </row>
    <row r="10" spans="1:16" ht="12.65" customHeight="1" x14ac:dyDescent="0.3">
      <c r="C10" s="49" t="s">
        <v>35</v>
      </c>
      <c r="D10" s="49"/>
      <c r="E10" s="49"/>
      <c r="F10" s="49"/>
      <c r="G10" s="49"/>
      <c r="H10" s="9">
        <v>0</v>
      </c>
      <c r="I10" s="14"/>
    </row>
    <row r="11" spans="1:16" ht="14.5" customHeight="1" x14ac:dyDescent="0.3">
      <c r="C11" s="49" t="s">
        <v>36</v>
      </c>
      <c r="D11" s="49"/>
      <c r="E11" s="49"/>
      <c r="F11" s="49"/>
      <c r="G11" s="49"/>
      <c r="H11" s="8">
        <f>+H9+H10</f>
        <v>0</v>
      </c>
      <c r="I11" s="16"/>
    </row>
    <row r="13" spans="1:16" x14ac:dyDescent="0.3">
      <c r="A13" s="2" t="s">
        <v>6</v>
      </c>
      <c r="B13" s="22"/>
      <c r="D13" s="10" t="s">
        <v>7</v>
      </c>
      <c r="F13" s="23">
        <f>+(3542127.6-H11)/3542127.6</f>
        <v>1</v>
      </c>
    </row>
    <row r="14" spans="1:16" x14ac:dyDescent="0.3">
      <c r="A14" s="1"/>
      <c r="B14" s="1"/>
      <c r="C14" s="1"/>
      <c r="D14" s="1"/>
      <c r="E14" s="1"/>
      <c r="F14" s="1"/>
    </row>
    <row r="15" spans="1:16" x14ac:dyDescent="0.3">
      <c r="A15" s="2" t="s">
        <v>9</v>
      </c>
      <c r="C15" s="2" t="s">
        <v>18</v>
      </c>
    </row>
    <row r="18" spans="1:16" ht="56.25" customHeight="1" x14ac:dyDescent="0.3">
      <c r="A18" s="50" t="s">
        <v>49</v>
      </c>
      <c r="B18" s="50"/>
      <c r="C18" s="50"/>
      <c r="D18" s="50"/>
      <c r="E18" s="50"/>
      <c r="F18" s="50"/>
      <c r="G18" s="50"/>
      <c r="H18" s="50"/>
    </row>
    <row r="19" spans="1:16" x14ac:dyDescent="0.3">
      <c r="C19" s="38" t="s">
        <v>40</v>
      </c>
      <c r="D19" s="38" t="s">
        <v>41</v>
      </c>
      <c r="E19" s="38" t="s">
        <v>42</v>
      </c>
      <c r="F19" s="38" t="s">
        <v>43</v>
      </c>
      <c r="I19" s="1"/>
    </row>
    <row r="20" spans="1:16" ht="28" x14ac:dyDescent="0.3">
      <c r="C20" s="42" t="s">
        <v>44</v>
      </c>
      <c r="D20" s="43">
        <v>0</v>
      </c>
      <c r="E20" s="43">
        <f>D20*60</f>
        <v>0</v>
      </c>
      <c r="F20" s="44">
        <v>0</v>
      </c>
      <c r="I20" s="1"/>
    </row>
    <row r="21" spans="1:16" x14ac:dyDescent="0.3">
      <c r="C21" s="39"/>
      <c r="D21" s="45"/>
      <c r="E21" s="39"/>
      <c r="F21" s="46"/>
      <c r="I21" s="1"/>
    </row>
    <row r="22" spans="1:16" ht="98" x14ac:dyDescent="0.3">
      <c r="C22" s="40" t="s">
        <v>24</v>
      </c>
      <c r="D22" s="40" t="s">
        <v>41</v>
      </c>
      <c r="E22" s="40" t="s">
        <v>43</v>
      </c>
      <c r="F22" s="47"/>
      <c r="I22" s="1"/>
    </row>
    <row r="23" spans="1:16" ht="28" x14ac:dyDescent="0.3">
      <c r="C23" s="42" t="s">
        <v>45</v>
      </c>
      <c r="D23" s="43">
        <v>0</v>
      </c>
      <c r="E23" s="44">
        <v>0</v>
      </c>
      <c r="F23" s="46"/>
      <c r="I23" s="1"/>
    </row>
    <row r="24" spans="1:16" x14ac:dyDescent="0.3">
      <c r="A24" s="17"/>
      <c r="B24" s="17"/>
      <c r="C24" s="39"/>
      <c r="D24" s="45"/>
      <c r="E24" s="39"/>
      <c r="F24" s="46"/>
      <c r="G24" s="17"/>
      <c r="H24" s="17"/>
      <c r="I24" s="1"/>
    </row>
    <row r="25" spans="1:16" ht="84" x14ac:dyDescent="0.3">
      <c r="C25" s="40" t="s">
        <v>46</v>
      </c>
      <c r="D25" s="40" t="s">
        <v>47</v>
      </c>
      <c r="E25" s="40" t="s">
        <v>43</v>
      </c>
      <c r="F25" s="47"/>
      <c r="G25" s="1"/>
      <c r="H25" s="1"/>
      <c r="I25" s="1"/>
    </row>
    <row r="26" spans="1:16" ht="28" x14ac:dyDescent="0.3">
      <c r="C26" s="42" t="s">
        <v>48</v>
      </c>
      <c r="D26" s="43">
        <v>0</v>
      </c>
      <c r="E26" s="44">
        <v>0</v>
      </c>
      <c r="F26" s="46"/>
      <c r="G26" s="1"/>
      <c r="H26" s="1"/>
      <c r="I26" s="1"/>
    </row>
    <row r="27" spans="1:16" x14ac:dyDescent="0.3">
      <c r="G27" s="1"/>
      <c r="H27" s="1"/>
      <c r="I27" s="1"/>
    </row>
    <row r="28" spans="1:16" x14ac:dyDescent="0.3">
      <c r="A28" s="2" t="s">
        <v>8</v>
      </c>
    </row>
    <row r="29" spans="1:16" ht="34" customHeight="1" x14ac:dyDescent="0.3">
      <c r="A29" s="48" t="s">
        <v>10</v>
      </c>
      <c r="B29" s="48"/>
      <c r="C29" s="48"/>
      <c r="D29" s="48"/>
      <c r="E29" s="48"/>
      <c r="F29" s="48"/>
      <c r="G29" s="48"/>
      <c r="H29" s="48"/>
    </row>
    <row r="30" spans="1:16" s="36" customFormat="1" ht="41.15" customHeight="1" x14ac:dyDescent="0.3">
      <c r="A30" s="48" t="s">
        <v>33</v>
      </c>
      <c r="B30" s="48"/>
      <c r="C30" s="48"/>
      <c r="D30" s="48"/>
      <c r="E30" s="48"/>
      <c r="F30" s="48"/>
      <c r="G30" s="48"/>
      <c r="H30" s="48"/>
      <c r="J30" s="41"/>
      <c r="K30" s="41"/>
      <c r="L30" s="41"/>
      <c r="M30" s="41"/>
      <c r="N30" s="41"/>
      <c r="O30" s="41"/>
      <c r="P30" s="41"/>
    </row>
    <row r="31" spans="1:16" x14ac:dyDescent="0.3">
      <c r="A31" s="2" t="s">
        <v>17</v>
      </c>
    </row>
    <row r="32" spans="1:16" x14ac:dyDescent="0.3">
      <c r="A32" s="2" t="s">
        <v>37</v>
      </c>
    </row>
    <row r="33" spans="1:6" x14ac:dyDescent="0.3">
      <c r="A33" s="2" t="s">
        <v>12</v>
      </c>
    </row>
    <row r="35" spans="1:6" ht="42" x14ac:dyDescent="0.3">
      <c r="A35" s="21" t="s">
        <v>13</v>
      </c>
      <c r="B35" s="11" t="s">
        <v>38</v>
      </c>
      <c r="C35" s="11" t="s">
        <v>30</v>
      </c>
      <c r="D35" s="11" t="s">
        <v>32</v>
      </c>
      <c r="E35" s="11" t="s">
        <v>31</v>
      </c>
      <c r="F35" s="11" t="s">
        <v>14</v>
      </c>
    </row>
    <row r="36" spans="1:6" x14ac:dyDescent="0.3">
      <c r="A36" s="18"/>
      <c r="B36" s="19"/>
      <c r="C36" s="20"/>
      <c r="D36" s="20"/>
      <c r="E36" s="20"/>
      <c r="F36" s="20"/>
    </row>
    <row r="37" spans="1:6" x14ac:dyDescent="0.3">
      <c r="A37" s="18"/>
      <c r="B37" s="19"/>
      <c r="C37" s="20"/>
      <c r="D37" s="20"/>
      <c r="E37" s="20"/>
      <c r="F37" s="20"/>
    </row>
    <row r="38" spans="1:6" x14ac:dyDescent="0.3">
      <c r="A38" s="18"/>
      <c r="B38" s="19"/>
      <c r="C38" s="20"/>
      <c r="D38" s="20"/>
      <c r="E38" s="20"/>
      <c r="F38" s="20"/>
    </row>
    <row r="39" spans="1:6" x14ac:dyDescent="0.3">
      <c r="A39" s="18"/>
      <c r="B39" s="19"/>
      <c r="C39" s="20"/>
      <c r="D39" s="20"/>
      <c r="E39" s="20"/>
      <c r="F39" s="20"/>
    </row>
    <row r="40" spans="1:6" x14ac:dyDescent="0.3">
      <c r="A40" s="2" t="s">
        <v>11</v>
      </c>
    </row>
    <row r="42" spans="1:6" x14ac:dyDescent="0.3">
      <c r="A42" s="2" t="s">
        <v>15</v>
      </c>
    </row>
  </sheetData>
  <mergeCells count="10">
    <mergeCell ref="A1:H1"/>
    <mergeCell ref="A6:A8"/>
    <mergeCell ref="A2:H2"/>
    <mergeCell ref="C9:F9"/>
    <mergeCell ref="C10:G10"/>
    <mergeCell ref="A29:H29"/>
    <mergeCell ref="A30:H30"/>
    <mergeCell ref="C11:G11"/>
    <mergeCell ref="A18:H18"/>
    <mergeCell ref="A4:I4"/>
  </mergeCells>
  <pageMargins left="0.7" right="0.7" top="0.75" bottom="0.75" header="0.3" footer="0.3"/>
  <pageSetup paperSize="9" scale="71" fitToHeight="2" orientation="landscape" horizontalDpi="300" verticalDpi="300" r:id="rId1"/>
  <rowBreaks count="1" manualBreakCount="1">
    <brk id="1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Allegato D</vt:lpstr>
      <vt:lpstr>'Allegato D'!Area_stampa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Beda</dc:creator>
  <cp:lastModifiedBy>Stefania Beda</cp:lastModifiedBy>
  <cp:lastPrinted>2026-04-21T08:04:17Z</cp:lastPrinted>
  <dcterms:created xsi:type="dcterms:W3CDTF">2026-03-12T08:12:53Z</dcterms:created>
  <dcterms:modified xsi:type="dcterms:W3CDTF">2026-06-16T09:43:40Z</dcterms:modified>
</cp:coreProperties>
</file>