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01.SCABS_AOPD_RISERVATO AOPD\2026\01.GARE 2026\26S023 - IT Manutenzione END-POINT Trend Micro\03.CAPITOLATO  INDIZIONE RICH_OFFERTA\Documenti Gara\"/>
    </mc:Choice>
  </mc:AlternateContent>
  <bookViews>
    <workbookView xWindow="0" yWindow="0" windowWidth="19200" windowHeight="6640"/>
  </bookViews>
  <sheets>
    <sheet name="Allegato 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17" i="1" s="1"/>
  <c r="F19" i="1" l="1"/>
  <c r="D19" i="1"/>
</calcChain>
</file>

<file path=xl/sharedStrings.xml><?xml version="1.0" encoding="utf-8"?>
<sst xmlns="http://schemas.openxmlformats.org/spreadsheetml/2006/main" count="38" uniqueCount="32">
  <si>
    <t>Lotto</t>
  </si>
  <si>
    <t>Riferimento</t>
  </si>
  <si>
    <t>Unico</t>
  </si>
  <si>
    <t xml:space="preserve">La scrivente Impresa ____________________________, con sede legale in ___________________, Via ____________________________, avente P.I./C.F. n. _______________, nella persona del Legale Rappresentante ____________________, nato a ________________, il __________________, in riferimento alla Procedura in oggetto, preso atto delle modalità di espletamento della gara e delle condizioni che regolano la fornitura in oggetto, formula la seguente offerta :
</t>
  </si>
  <si>
    <t>ONERI PER RISCHI INTERFERENZIALI STIMATI DALLA STAZIONE APPALTANTE</t>
  </si>
  <si>
    <t>IVA %</t>
  </si>
  <si>
    <t>TOTALE IVA INCLUSA</t>
  </si>
  <si>
    <t>% RIBASSO</t>
  </si>
  <si>
    <t>Tutti i prezzi sopraindicati sono impegnativi e irrevocabili per almeno 240 giorni a decorrere dalla data ultima fissata per la presentazione dell’offerta.</t>
  </si>
  <si>
    <t>Data ____________________</t>
  </si>
  <si>
    <t>Le stime dei fabbisogni sopra indicati si devono intendere indicative e possono subire variazioni in diminuzione o in aumento fino a concorrenza del quinto dell’importo del contratto, senza che il fornitore possa sollevare eccezioni al riguardo o pretendere indennità di sorta.</t>
  </si>
  <si>
    <t>Il documento dovrà essere sottoscritto a pena esclusione dalla procedura con firma digitale del titolare/legale rappresentante/procuratore della Ditta.</t>
  </si>
  <si>
    <t>ID GARA N. 26S023 
Procedura aperta, ai sensi dell'art. 71 del D.Lgs. n. 36/2023, per l'affidamento del Servizio di manutenzione della suite di “end-point protection” del fornitore Trend Micro in uso presso l’Azienda Ospedale-Università Padova</t>
  </si>
  <si>
    <t xml:space="preserve">Base asta per 36  MESI € 500.000,00 iva esclusa </t>
  </si>
  <si>
    <t>Product (SKU)</t>
  </si>
  <si>
    <t>Description</t>
  </si>
  <si>
    <t>Qty</t>
  </si>
  <si>
    <t>VO01227928</t>
  </si>
  <si>
    <t>Cyber Risk Exposure Management - Core - 35 months renewal</t>
  </si>
  <si>
    <t>Email and Collaboration Security Core - 36 months renewal</t>
  </si>
  <si>
    <t>VO01239199</t>
  </si>
  <si>
    <t>Email and Collaboration Security Core -  36 months additional</t>
  </si>
  <si>
    <t>Endpoint Security Essentials - 36 months renewal</t>
  </si>
  <si>
    <t>Endpoint Security Essentials - 36 months additional</t>
  </si>
  <si>
    <t>Endpoint Security Pro - 36 months renewal</t>
  </si>
  <si>
    <t>XDR for Email - 36 months renewal</t>
  </si>
  <si>
    <t>XDR for Email - 36 months additional</t>
  </si>
  <si>
    <t>PS00984301</t>
  </si>
  <si>
    <t>TrendAI Premium Support:  Service, New, Normal, 1-1 License,12 months</t>
  </si>
  <si>
    <t>Prezzo complessivo IVA esclusa</t>
  </si>
  <si>
    <t>TOTALE OFFERTA SENZA IVA € PER 36 MESI</t>
  </si>
  <si>
    <t>TOTALE OFFERTA 36 MESI SENZA IVA CON ONERI PER RISCHI INTERFERENZIALI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</si>
</sst>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70" formatCode="_-* #,##0\ _€_-;\-* #,##0\ _€_-;_-* &quot;-&quot;??\ _€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name val="Arial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indexed="12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4" fontId="2" fillId="0" borderId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0" applyFont="1"/>
    <xf numFmtId="0" fontId="4" fillId="0" borderId="0" xfId="1" applyFont="1"/>
    <xf numFmtId="0" fontId="7" fillId="0" borderId="0" xfId="0" applyFont="1" applyFill="1" applyAlignment="1">
      <alignment horizontal="center" vertical="top" wrapText="1"/>
    </xf>
    <xf numFmtId="0" fontId="9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Alignment="1">
      <alignment wrapText="1"/>
    </xf>
    <xf numFmtId="44" fontId="4" fillId="0" borderId="1" xfId="1" applyNumberFormat="1" applyFont="1" applyBorder="1"/>
    <xf numFmtId="44" fontId="4" fillId="0" borderId="1" xfId="3" applyFont="1" applyBorder="1"/>
    <xf numFmtId="9" fontId="4" fillId="2" borderId="0" xfId="4" applyFont="1" applyFill="1"/>
    <xf numFmtId="0" fontId="4" fillId="0" borderId="0" xfId="1" applyFont="1" applyAlignment="1">
      <alignment horizontal="right" wrapText="1"/>
    </xf>
    <xf numFmtId="0" fontId="4" fillId="2" borderId="0" xfId="1" applyFont="1" applyFill="1" applyAlignment="1">
      <alignment wrapText="1"/>
    </xf>
    <xf numFmtId="0" fontId="4" fillId="0" borderId="0" xfId="1" applyFont="1" applyAlignment="1">
      <alignment horizontal="center" wrapText="1"/>
    </xf>
    <xf numFmtId="9" fontId="4" fillId="2" borderId="0" xfId="4" applyFont="1" applyFill="1" applyAlignment="1">
      <alignment wrapText="1"/>
    </xf>
    <xf numFmtId="0" fontId="4" fillId="0" borderId="0" xfId="1" applyFont="1" applyAlignment="1">
      <alignment horizontal="left"/>
    </xf>
    <xf numFmtId="0" fontId="4" fillId="0" borderId="0" xfId="1" applyFont="1" applyAlignment="1"/>
    <xf numFmtId="0" fontId="4" fillId="0" borderId="0" xfId="1" applyFont="1" applyAlignment="1">
      <alignment horizontal="left" wrapText="1"/>
    </xf>
    <xf numFmtId="0" fontId="4" fillId="0" borderId="1" xfId="1" applyFont="1" applyBorder="1" applyAlignment="1">
      <alignment horizontal="right" wrapText="1"/>
    </xf>
    <xf numFmtId="0" fontId="6" fillId="0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right" wrapText="1"/>
    </xf>
    <xf numFmtId="44" fontId="9" fillId="0" borderId="2" xfId="1" applyNumberFormat="1" applyFont="1" applyBorder="1"/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4" fillId="0" borderId="1" xfId="1" applyFont="1" applyBorder="1" applyAlignment="1">
      <alignment horizontal="left" wrapText="1"/>
    </xf>
    <xf numFmtId="170" fontId="4" fillId="0" borderId="1" xfId="5" applyNumberFormat="1" applyFont="1" applyFill="1" applyBorder="1" applyAlignment="1">
      <alignment vertical="center" wrapText="1"/>
    </xf>
    <xf numFmtId="44" fontId="4" fillId="2" borderId="1" xfId="3" applyFont="1" applyFill="1" applyBorder="1"/>
  </cellXfs>
  <cellStyles count="6">
    <cellStyle name="Migliaia" xfId="5" builtinId="3"/>
    <cellStyle name="Normale" xfId="0" builtinId="0"/>
    <cellStyle name="Normale 3" xfId="1"/>
    <cellStyle name="Percentuale" xfId="4" builtinId="5"/>
    <cellStyle name="Valuta" xfId="3" builtinId="4"/>
    <cellStyle name="Valut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zoomScaleNormal="100" workbookViewId="0">
      <selection activeCell="D5" sqref="D5"/>
    </sheetView>
  </sheetViews>
  <sheetFormatPr defaultColWidth="8.7265625" defaultRowHeight="14.5" x14ac:dyDescent="0.35"/>
  <cols>
    <col min="1" max="1" width="15.453125" style="2" customWidth="1"/>
    <col min="2" max="2" width="11.453125" style="2" customWidth="1"/>
    <col min="3" max="3" width="14.36328125" style="8" bestFit="1" customWidth="1"/>
    <col min="4" max="4" width="66.453125" style="8" bestFit="1" customWidth="1"/>
    <col min="5" max="5" width="15.6328125" style="14" bestFit="1" customWidth="1"/>
    <col min="6" max="6" width="17.453125" style="2" customWidth="1"/>
    <col min="14" max="16384" width="8.7265625" style="2"/>
  </cols>
  <sheetData>
    <row r="1" spans="1:6" ht="71" customHeight="1" x14ac:dyDescent="0.35">
      <c r="A1" s="20" t="s">
        <v>12</v>
      </c>
      <c r="B1" s="20"/>
      <c r="C1" s="20"/>
      <c r="D1" s="20"/>
      <c r="E1" s="20"/>
      <c r="F1" s="20"/>
    </row>
    <row r="2" spans="1:6" ht="62" customHeight="1" x14ac:dyDescent="0.35">
      <c r="A2" s="27" t="s">
        <v>3</v>
      </c>
      <c r="B2" s="27"/>
      <c r="C2" s="27"/>
      <c r="D2" s="27"/>
      <c r="E2" s="27"/>
      <c r="F2" s="27"/>
    </row>
    <row r="3" spans="1:6" x14ac:dyDescent="0.35">
      <c r="A3" s="3"/>
      <c r="B3" s="3"/>
      <c r="C3" s="3"/>
      <c r="D3" s="3"/>
      <c r="E3" s="3"/>
      <c r="F3" s="3"/>
    </row>
    <row r="4" spans="1:6" ht="13" customHeight="1" x14ac:dyDescent="0.35">
      <c r="A4" s="21" t="s">
        <v>13</v>
      </c>
      <c r="B4" s="22"/>
      <c r="C4" s="22"/>
      <c r="D4" s="22"/>
      <c r="E4" s="22"/>
      <c r="F4" s="22"/>
    </row>
    <row r="5" spans="1:6" ht="52" customHeight="1" x14ac:dyDescent="0.35">
      <c r="A5" s="4" t="s">
        <v>0</v>
      </c>
      <c r="B5" s="4" t="s">
        <v>1</v>
      </c>
      <c r="C5" s="4" t="s">
        <v>14</v>
      </c>
      <c r="D5" s="4" t="s">
        <v>15</v>
      </c>
      <c r="E5" s="4" t="s">
        <v>16</v>
      </c>
      <c r="F5" s="4" t="s">
        <v>29</v>
      </c>
    </row>
    <row r="6" spans="1:6" x14ac:dyDescent="0.35">
      <c r="A6" s="25" t="s">
        <v>2</v>
      </c>
      <c r="B6" s="25">
        <v>1</v>
      </c>
      <c r="C6" s="26" t="s">
        <v>17</v>
      </c>
      <c r="D6" s="26" t="s">
        <v>18</v>
      </c>
      <c r="E6" s="29">
        <v>7200</v>
      </c>
      <c r="F6" s="30"/>
    </row>
    <row r="7" spans="1:6" x14ac:dyDescent="0.35">
      <c r="A7" s="25"/>
      <c r="B7" s="25"/>
      <c r="C7" s="26" t="s">
        <v>17</v>
      </c>
      <c r="D7" s="26" t="s">
        <v>19</v>
      </c>
      <c r="E7" s="29">
        <v>6000</v>
      </c>
      <c r="F7" s="30"/>
    </row>
    <row r="8" spans="1:6" x14ac:dyDescent="0.35">
      <c r="A8" s="25"/>
      <c r="B8" s="5">
        <v>2</v>
      </c>
      <c r="C8" s="6" t="s">
        <v>20</v>
      </c>
      <c r="D8" s="28" t="s">
        <v>21</v>
      </c>
      <c r="E8" s="29">
        <v>5000</v>
      </c>
      <c r="F8" s="30"/>
    </row>
    <row r="9" spans="1:6" ht="14" customHeight="1" x14ac:dyDescent="0.35">
      <c r="A9" s="25"/>
      <c r="B9" s="5">
        <v>3</v>
      </c>
      <c r="C9" s="6" t="s">
        <v>17</v>
      </c>
      <c r="D9" s="28" t="s">
        <v>22</v>
      </c>
      <c r="E9" s="29">
        <v>6700</v>
      </c>
      <c r="F9" s="30"/>
    </row>
    <row r="10" spans="1:6" ht="14" customHeight="1" x14ac:dyDescent="0.35">
      <c r="A10" s="25"/>
      <c r="B10" s="5">
        <v>4</v>
      </c>
      <c r="C10" s="6" t="s">
        <v>20</v>
      </c>
      <c r="D10" s="28" t="s">
        <v>23</v>
      </c>
      <c r="E10" s="29">
        <v>200</v>
      </c>
      <c r="F10" s="30"/>
    </row>
    <row r="11" spans="1:6" ht="14" customHeight="1" x14ac:dyDescent="0.35">
      <c r="A11" s="25"/>
      <c r="B11" s="5">
        <v>5</v>
      </c>
      <c r="C11" s="6" t="s">
        <v>17</v>
      </c>
      <c r="D11" s="28" t="s">
        <v>24</v>
      </c>
      <c r="E11" s="29">
        <v>300</v>
      </c>
      <c r="F11" s="30"/>
    </row>
    <row r="12" spans="1:6" ht="14" customHeight="1" x14ac:dyDescent="0.35">
      <c r="A12" s="25"/>
      <c r="B12" s="5">
        <v>6</v>
      </c>
      <c r="C12" s="6" t="s">
        <v>17</v>
      </c>
      <c r="D12" s="28" t="s">
        <v>25</v>
      </c>
      <c r="E12" s="29">
        <v>6000</v>
      </c>
      <c r="F12" s="30"/>
    </row>
    <row r="13" spans="1:6" x14ac:dyDescent="0.35">
      <c r="A13" s="25"/>
      <c r="B13" s="5">
        <v>7</v>
      </c>
      <c r="C13" s="6" t="s">
        <v>20</v>
      </c>
      <c r="D13" s="28" t="s">
        <v>26</v>
      </c>
      <c r="E13" s="29">
        <v>5000</v>
      </c>
      <c r="F13" s="30"/>
    </row>
    <row r="14" spans="1:6" x14ac:dyDescent="0.35">
      <c r="A14" s="25"/>
      <c r="B14" s="5">
        <v>8</v>
      </c>
      <c r="C14" s="6" t="s">
        <v>27</v>
      </c>
      <c r="D14" s="28" t="s">
        <v>28</v>
      </c>
      <c r="E14" s="29">
        <v>1</v>
      </c>
      <c r="F14" s="30"/>
    </row>
    <row r="15" spans="1:6" x14ac:dyDescent="0.35">
      <c r="A15" s="7"/>
      <c r="D15" s="23" t="s">
        <v>30</v>
      </c>
      <c r="E15" s="23"/>
      <c r="F15" s="24">
        <f>SUM(F6:F14)</f>
        <v>0</v>
      </c>
    </row>
    <row r="16" spans="1:6" ht="12.5" customHeight="1" x14ac:dyDescent="0.35">
      <c r="D16" s="19" t="s">
        <v>4</v>
      </c>
      <c r="E16" s="19"/>
      <c r="F16" s="10">
        <v>0</v>
      </c>
    </row>
    <row r="17" spans="1:13" ht="14.5" customHeight="1" x14ac:dyDescent="0.35">
      <c r="D17" s="19" t="s">
        <v>31</v>
      </c>
      <c r="E17" s="19"/>
      <c r="F17" s="9">
        <f>+F15+F16</f>
        <v>0</v>
      </c>
    </row>
    <row r="19" spans="1:13" ht="28.5" x14ac:dyDescent="0.35">
      <c r="A19" s="2" t="s">
        <v>5</v>
      </c>
      <c r="B19" s="11"/>
      <c r="C19" s="12" t="s">
        <v>6</v>
      </c>
      <c r="D19" s="13">
        <f>+F17*(1+B19)</f>
        <v>0</v>
      </c>
      <c r="E19" s="14" t="s">
        <v>7</v>
      </c>
      <c r="F19" s="15">
        <f>+(500000-F17)/500000</f>
        <v>1</v>
      </c>
    </row>
    <row r="20" spans="1:13" x14ac:dyDescent="0.35">
      <c r="A20" s="1"/>
      <c r="B20" s="1"/>
      <c r="C20" s="1"/>
      <c r="D20" s="1"/>
      <c r="E20" s="1"/>
    </row>
    <row r="21" spans="1:13" x14ac:dyDescent="0.35">
      <c r="A21" s="2" t="s">
        <v>9</v>
      </c>
    </row>
    <row r="23" spans="1:13" x14ac:dyDescent="0.35">
      <c r="A23" s="2" t="s">
        <v>8</v>
      </c>
    </row>
    <row r="24" spans="1:13" s="16" customFormat="1" ht="29" customHeight="1" x14ac:dyDescent="0.35">
      <c r="A24" s="18" t="s">
        <v>10</v>
      </c>
      <c r="B24" s="18"/>
      <c r="C24" s="18"/>
      <c r="D24" s="18"/>
      <c r="E24" s="18"/>
      <c r="F24" s="18"/>
      <c r="G24"/>
      <c r="H24"/>
      <c r="I24"/>
      <c r="J24"/>
      <c r="K24"/>
      <c r="L24"/>
      <c r="M24"/>
    </row>
    <row r="27" spans="1:13" x14ac:dyDescent="0.35">
      <c r="A27" s="17" t="s">
        <v>11</v>
      </c>
    </row>
  </sheetData>
  <mergeCells count="9">
    <mergeCell ref="A1:F1"/>
    <mergeCell ref="A6:A14"/>
    <mergeCell ref="A2:F2"/>
    <mergeCell ref="A4:F4"/>
    <mergeCell ref="D15:E15"/>
    <mergeCell ref="B6:B7"/>
    <mergeCell ref="D16:E16"/>
    <mergeCell ref="D17:E17"/>
    <mergeCell ref="A24:F24"/>
  </mergeCells>
  <pageMargins left="0.7" right="0.7" top="0.75" bottom="0.75" header="0.3" footer="0.3"/>
  <pageSetup paperSize="9" scale="84" fitToHeight="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 D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Beda</dc:creator>
  <cp:lastModifiedBy>Stefania Beda</cp:lastModifiedBy>
  <cp:lastPrinted>2026-04-15T12:14:31Z</cp:lastPrinted>
  <dcterms:created xsi:type="dcterms:W3CDTF">2026-03-12T08:12:53Z</dcterms:created>
  <dcterms:modified xsi:type="dcterms:W3CDTF">2026-08-07T12:17:38Z</dcterms:modified>
</cp:coreProperties>
</file>